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7" sheetId="1" r:id="rId1"/>
  </sheets>
  <externalReferences>
    <externalReference r:id="rId2"/>
  </externalReferences>
  <definedNames>
    <definedName name="Z_6E36EA37_049E_4FAE_B719_2847CD16F858_.wvu.Cols" localSheetId="0" hidden="1">'Козловская 47'!#REF!,'Козловская 47'!#REF!</definedName>
    <definedName name="Z_6E36EA37_049E_4FAE_B719_2847CD16F858_.wvu.Rows" localSheetId="0" hidden="1">'Козловская 47'!$42:$45</definedName>
    <definedName name="Z_73C0D023_21BD_4441_8EFA_957546C15799_.wvu.Cols" localSheetId="0" hidden="1">'Козловская 47'!#REF!,'Козловская 47'!#REF!</definedName>
    <definedName name="Z_73C0D023_21BD_4441_8EFA_957546C15799_.wvu.Rows" localSheetId="0" hidden="1">'Козловская 47'!$42:$45</definedName>
    <definedName name="_xlnm.Print_Area" localSheetId="0">'Козловская 47'!$A$1:$K$60</definedName>
  </definedNames>
  <calcPr calcId="145621"/>
</workbook>
</file>

<file path=xl/calcChain.xml><?xml version="1.0" encoding="utf-8"?>
<calcChain xmlns="http://schemas.openxmlformats.org/spreadsheetml/2006/main">
  <c r="F32" i="1" l="1"/>
  <c r="F39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<sst xmlns="http://schemas.openxmlformats.org/spreadsheetml/2006/main" count="62" uniqueCount="53">
  <si>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</si>
  <si>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</si>
  <si>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</si>
  <si>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</si>
  <si>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</si>
  <si>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</si>
  <si>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</si>
  <si>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</si>
  <si>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</si>
  <si>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</si>
  <si>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</si>
  <si>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</si>
  <si>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</si>
  <si>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</si>
  <si>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</si>
  <si>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</si>
  <si>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</si>
  <si>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</si>
  <si>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</si>
  <si>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</si>
  <si>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</si>
  <si>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</si>
  <si>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</si>
  <si>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</si>
  <si>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</si>
  <si>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</si>
  <si>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</si>
  <si>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</si>
  <si>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</si>
  <si>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</si>
  <si>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</si>
  <si>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</si>
  <si>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</si>
  <si>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</si>
  <si>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</si>
  <si>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</si>
  <si>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</si>
  <si>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</si>
  <si>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47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</si>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</sst>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3">
          <cell r="W63">
            <v>3227.1379194128576</v>
          </cell>
          <cell r="X63">
            <v>648.67718066085035</v>
          </cell>
          <cell r="Y63">
            <v>6541.3132999999998</v>
          </cell>
          <cell r="AA63">
            <v>0</v>
          </cell>
          <cell r="AI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X63">
            <v>9988.9044500236851</v>
          </cell>
          <cell r="BB63">
            <v>0</v>
          </cell>
          <cell r="BC63">
            <v>6.13</v>
          </cell>
          <cell r="BD63">
            <v>0</v>
          </cell>
          <cell r="BN63">
            <v>4896</v>
          </cell>
          <cell r="BO63">
            <v>0</v>
          </cell>
          <cell r="BP63">
            <v>1428</v>
          </cell>
          <cell r="BQ63">
            <v>0</v>
          </cell>
          <cell r="CN63">
            <v>2445.7466865695324</v>
          </cell>
          <cell r="CO63">
            <v>502.97649937835445</v>
          </cell>
          <cell r="CP63">
            <v>94.90079999999999</v>
          </cell>
          <cell r="DE63">
            <v>2244.9313518818421</v>
          </cell>
          <cell r="DS63">
            <v>15599.676808694705</v>
          </cell>
          <cell r="DT63">
            <v>3181.414716201079</v>
          </cell>
          <cell r="DU63">
            <v>10428.308599999997</v>
          </cell>
          <cell r="EC63">
            <v>0</v>
          </cell>
          <cell r="EL63">
            <v>15104.065989498717</v>
          </cell>
          <cell r="EU63">
            <v>41232.319068177763</v>
          </cell>
          <cell r="EV63">
            <v>8307.5270995879018</v>
          </cell>
          <cell r="EW63">
            <v>329.3682</v>
          </cell>
          <cell r="FH63">
            <v>33350.589932269606</v>
          </cell>
          <cell r="FM63">
            <v>9686.3554527729375</v>
          </cell>
          <cell r="FN63">
            <v>2915.1659964144983</v>
          </cell>
          <cell r="FO63">
            <v>7.3005388492953923E-14</v>
          </cell>
          <cell r="FU63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33" sqref="G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471820.12000000005</v>
      </c>
      <c r="F9" s="17">
        <f t="shared" ref="F9:G9" si="0">SUM(F10:F14)</f>
        <v>468469.18</v>
      </c>
      <c r="G9" s="17">
        <f t="shared" si="0"/>
        <v>53055.009999999995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297756.33</v>
      </c>
      <c r="F10" s="18">
        <v>301067.19</v>
      </c>
      <c r="G10" s="19">
        <v>38585.82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30173.57</v>
      </c>
      <c r="F12" s="18">
        <v>27552.62</v>
      </c>
      <c r="G12" s="19">
        <v>2355.02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63811.03</v>
      </c>
      <c r="F13" s="18">
        <v>58480.74</v>
      </c>
      <c r="G13" s="19">
        <v>4940.17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80079.19</v>
      </c>
      <c r="F14" s="18">
        <v>81368.63</v>
      </c>
      <c r="G14" s="19">
        <v>7174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159472.19000000003</v>
      </c>
      <c r="F15" s="36">
        <f t="shared" ref="F15:G15" si="1">SUM(F16:F19)</f>
        <v>161619.26</v>
      </c>
      <c r="G15" s="36">
        <f t="shared" si="1"/>
        <v>10667.61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148647.32</v>
      </c>
      <c r="F16" s="18">
        <v>150633.63</v>
      </c>
      <c r="G16" s="19">
        <v>10828.37</v>
      </c>
    </row>
    <row r="17" spans="1:13" ht="15.75" x14ac:dyDescent="0.25">
      <c r="A17" s="67" t="s">
        <v>46</v>
      </c>
      <c r="B17" s="67"/>
      <c r="C17" s="67"/>
      <c r="D17" s="67"/>
      <c r="E17" s="18">
        <v>528.89</v>
      </c>
      <c r="F17" s="18">
        <v>499.45</v>
      </c>
      <c r="G17" s="19">
        <v>29.44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10295.98</v>
      </c>
      <c r="F19" s="18">
        <v>10486.18</v>
      </c>
      <c r="G19" s="19">
        <v>-190.2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1995.84</v>
      </c>
      <c r="F20" s="36">
        <f t="shared" ref="F20:G20" si="2">F21</f>
        <v>2007.37</v>
      </c>
      <c r="G20" s="36">
        <f t="shared" si="2"/>
        <v>168.25</v>
      </c>
    </row>
    <row r="21" spans="1:13" ht="15.75" x14ac:dyDescent="0.25">
      <c r="A21" s="67" t="s">
        <v>15</v>
      </c>
      <c r="B21" s="67"/>
      <c r="C21" s="67"/>
      <c r="D21" s="67"/>
      <c r="E21" s="18">
        <v>1995.84</v>
      </c>
      <c r="F21" s="18">
        <v>2007.37</v>
      </c>
      <c r="G21" s="19">
        <v>168.25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-772467.16139999998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20406.032850097392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год'!W63</f>
        <v>3227.1379194128576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год'!X63</f>
        <v>648.67718066085035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год'!Y63</f>
        <v>6541.3132999999998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год'!AA63+'[1]свод за год'!AI63+'[1]свод за год'!AL63+'[1]свод за год'!AO63+'[1]свод за год'!AP63+'[1]свод за год'!AQ63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год'!AX63</f>
        <v>9988.9044500236851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SUM(F34:F38)+3408</f>
        <v>53010.021452224224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год'!CN63+'[1]свод за год'!DS63</f>
        <v>18045.423495264236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год'!CO63+'[1]свод за год'!DT63</f>
        <v>3684.3912155794333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год'!CP63+'[1]свод за год'!DU63</f>
        <v>10523.209399999996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год'!AK63+'[1]свод за год'!AM63+'[1]свод за год'!AN63+'[1]свод за год'!BD63+'[1]свод за год'!EC63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год'!DE63+'[1]свод за год'!EL63</f>
        <v>17348.99734138056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SUM(F40:F48)+17346.67</f>
        <v>127170.63099555504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год'!EU63+'[1]свод за год'!FM63</f>
        <v>50918.674520950699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год'!EV63+'[1]свод за год'!FN63</f>
        <v>11222.6930960024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год'!EW63+'[1]свод за год'!FO63</f>
        <v>329.36820000000006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год'!BB63+'[1]свод за год'!BC63+'[1]свод за год'!BN63+'[1]свод за год'!BO63+'[1]свод за год'!BP63+'[1]свод за год'!BQ63</f>
        <v>6330.13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год'!FH63+'[1]свод за год'!FU63</f>
        <v>41023.09517860195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200586.68529787665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28381.54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16534.7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11846.84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228968.22529787666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148647.32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150633.63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-852788.06669787667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47</vt:lpstr>
      <vt:lpstr>'Козловская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2018-04-11T11:27:04Z</cp:lastPrinted>
  <dcterms:created xsi:type="dcterms:W3CDTF">2013-05-24T09:13:10Z</dcterms:created>
  <dcterms:modified xsi:type="dcterms:W3CDTF">2018-04-11T11:27:06Z</dcterms:modified>
</cp:coreProperties>
</file>